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3" i="1"/>
  <c r="D45" s="1"/>
  <c r="B43"/>
  <c r="B45" s="1"/>
  <c r="Y43"/>
  <c r="Y45" s="1"/>
  <c r="V43"/>
  <c r="V45" s="1"/>
  <c r="X43"/>
  <c r="K43"/>
  <c r="K45" s="1"/>
  <c r="L43"/>
  <c r="L45" s="1"/>
  <c r="M43"/>
  <c r="M45" s="1"/>
  <c r="G43"/>
  <c r="G45" s="1"/>
  <c r="H43"/>
  <c r="H45" s="1"/>
  <c r="I43"/>
  <c r="I45" s="1"/>
  <c r="J43"/>
  <c r="J45" s="1"/>
  <c r="N43"/>
  <c r="O43"/>
  <c r="O45" s="1"/>
  <c r="P43"/>
  <c r="P45" s="1"/>
  <c r="Q43"/>
  <c r="Q45" s="1"/>
  <c r="R43"/>
  <c r="R45" s="1"/>
  <c r="S43"/>
  <c r="S45" s="1"/>
  <c r="T43"/>
  <c r="T45" s="1"/>
  <c r="U43"/>
  <c r="U45" s="1"/>
  <c r="W43"/>
  <c r="F43"/>
  <c r="F45" s="1"/>
  <c r="W45"/>
  <c r="X45"/>
  <c r="N45"/>
</calcChain>
</file>

<file path=xl/sharedStrings.xml><?xml version="1.0" encoding="utf-8"?>
<sst xmlns="http://schemas.openxmlformats.org/spreadsheetml/2006/main" count="82" uniqueCount="52">
  <si>
    <t>Наименование отрасли, объекта, заказчика</t>
  </si>
  <si>
    <t>средства федерального бюджета</t>
  </si>
  <si>
    <t>средства областного бюджета</t>
  </si>
  <si>
    <t>средства местного бюджета</t>
  </si>
  <si>
    <t>Профинансировано</t>
  </si>
  <si>
    <t>Всего, в том числе</t>
  </si>
  <si>
    <t>Выполнено в текущих ценах</t>
  </si>
  <si>
    <t>объект 1(заказчик)</t>
  </si>
  <si>
    <t>объект 2 (заказчик)</t>
  </si>
  <si>
    <t>…</t>
  </si>
  <si>
    <t>Отрасль 1</t>
  </si>
  <si>
    <t>и т.д.</t>
  </si>
  <si>
    <t>ИТОГО</t>
  </si>
  <si>
    <t>План финансирования (уточненный)</t>
  </si>
  <si>
    <t>подпись</t>
  </si>
  <si>
    <t>расшифровка подписи</t>
  </si>
  <si>
    <t>всего</t>
  </si>
  <si>
    <t xml:space="preserve">Сведения о выполнении плана по капитальному строительству </t>
  </si>
  <si>
    <t>М.П.</t>
  </si>
  <si>
    <t>Кассовые расходы</t>
  </si>
  <si>
    <t>тыс. рублей</t>
  </si>
  <si>
    <t>ИТОГО по отрасли</t>
  </si>
  <si>
    <t>ВСЕГО за счет остатков</t>
  </si>
  <si>
    <t>Капитальные вложения за счет средств муниципального образования</t>
  </si>
  <si>
    <t>ВСЕГО</t>
  </si>
  <si>
    <t>Задолженность на конец отчетного периода (кредиторская задолженность "+", дебиторская задолженность "-")</t>
  </si>
  <si>
    <t>Задолженность на начало отчетного периода (кредиторская задолженность "+", дебиторская задолженность "-")</t>
  </si>
  <si>
    <t>22 (2+10-18)</t>
  </si>
  <si>
    <t>23 (3+11-19)</t>
  </si>
  <si>
    <t>24 (4+12-20)</t>
  </si>
  <si>
    <t>25 (5+13-21)</t>
  </si>
  <si>
    <t>В рамках реализации ОЦП "Развитие социальной и инженерной инфраструктуры как основы повышения качества жизни населения Нижегородской области на 2013-2015 годы"</t>
  </si>
  <si>
    <t>Кроме того, прочие капитальные вложения, не включенные в ОЦП "Развитие… на 2013-2015гг."</t>
  </si>
  <si>
    <t>В рамках реализации ОЦП "Стимулирование малоэтажного жилищного строительства в Нижегородской области на 2011-2013 годы""</t>
  </si>
  <si>
    <t xml:space="preserve">Отрасль </t>
  </si>
  <si>
    <t>Итого</t>
  </si>
  <si>
    <t>объект (заказчик)</t>
  </si>
  <si>
    <t>Остатки по "ОЦП Развитие…"</t>
  </si>
  <si>
    <t>ЖКХ</t>
  </si>
  <si>
    <t>Очистные сооружения</t>
  </si>
  <si>
    <t xml:space="preserve">ИТОГО </t>
  </si>
  <si>
    <t>(8-83151-2-11-31)</t>
  </si>
  <si>
    <t>Национальная экономика</t>
  </si>
  <si>
    <t>Образование</t>
  </si>
  <si>
    <t>В рамках реализации ОЦП "Ликвидация очередности в дошкольных образовательных организациях Нижегородской области детей в возврасте 3-7 лет в 2015 году и на период до 2023 года"</t>
  </si>
  <si>
    <t>Строит. д/с п.Тоншаево</t>
  </si>
  <si>
    <t>ПИР</t>
  </si>
  <si>
    <t>Главный бухгалтер___________________________Н.Н.Романова</t>
  </si>
  <si>
    <t>Начальник Управления финансов_______________Н.В. Куликова</t>
  </si>
  <si>
    <t>культура</t>
  </si>
  <si>
    <t>Ускова С.Б.</t>
  </si>
  <si>
    <t>по Тоншаевскому району  на 01.01.2020 года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</si>
</sst>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4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2" fillId="0" borderId="1" xfId="0" applyFont="1" applyFill="1" applyBorder="1"/>
    <xf numFmtId="0" fontId="7" fillId="0" borderId="0" xfId="0" applyFont="1" applyAlignment="1">
      <alignment vertical="top"/>
    </xf>
    <xf numFmtId="0" fontId="7" fillId="0" borderId="0" xfId="0" applyFont="1"/>
    <xf numFmtId="0" fontId="0" fillId="0" borderId="1" xfId="0" applyBorder="1" applyAlignment="1">
      <alignment wrapText="1"/>
    </xf>
    <xf numFmtId="0" fontId="8" fillId="0" borderId="1" xfId="0" applyFont="1" applyBorder="1"/>
    <xf numFmtId="164" fontId="2" fillId="0" borderId="1" xfId="0" applyNumberFormat="1" applyFont="1" applyBorder="1"/>
    <xf numFmtId="0" fontId="8" fillId="0" borderId="1" xfId="0" applyFont="1" applyBorder="1" applyAlignment="1">
      <alignment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6"/>
  <sheetViews>
    <sheetView tabSelected="1" zoomScale="75" workbookViewId="0">
      <selection activeCell="C42" sqref="C42"/>
    </sheetView>
  </sheetViews>
  <sheetFormatPr defaultRowHeight="12.75"/>
  <cols>
    <col min="1" max="1" width="10.7109375" style="1" customWidth="1"/>
    <col min="2" max="2" width="7.85546875" style="1" customWidth="1"/>
    <col min="3" max="4" width="9.140625" style="1"/>
    <col min="5" max="5" width="8.42578125" style="1" customWidth="1"/>
    <col min="6" max="6" width="7.5703125" style="1" customWidth="1"/>
    <col min="7" max="9" width="9.140625" style="1"/>
    <col min="10" max="10" width="8.5703125" style="1" customWidth="1"/>
    <col min="11" max="12" width="9.140625" style="1"/>
    <col min="13" max="13" width="9.5703125" style="1" customWidth="1"/>
    <col min="14" max="14" width="8.28515625" style="1" customWidth="1"/>
    <col min="15" max="15" width="9.140625" style="1"/>
    <col min="16" max="16" width="7.85546875" style="1" customWidth="1"/>
    <col min="17" max="17" width="7.28515625" style="1" customWidth="1"/>
    <col min="18" max="19" width="7.85546875" style="1" customWidth="1"/>
    <col min="20" max="21" width="9.140625" style="1"/>
    <col min="22" max="22" width="11.5703125" style="1" customWidth="1"/>
    <col min="23" max="23" width="11.140625" style="1" customWidth="1"/>
    <col min="24" max="25" width="11.28515625" style="1" customWidth="1"/>
    <col min="26" max="16384" width="9.140625" style="1"/>
  </cols>
  <sheetData>
    <row r="1" spans="1:25" ht="15.75">
      <c r="B1" s="2" t="s">
        <v>17</v>
      </c>
      <c r="C1" s="2"/>
    </row>
    <row r="2" spans="1:25" ht="15.75">
      <c r="B2" s="2" t="s">
        <v>51</v>
      </c>
      <c r="C2" s="2"/>
    </row>
    <row r="3" spans="1:25">
      <c r="U3" s="1" t="s">
        <v>20</v>
      </c>
    </row>
    <row r="4" spans="1:25" ht="54" customHeight="1">
      <c r="A4" s="19" t="s">
        <v>0</v>
      </c>
      <c r="B4" s="20" t="s">
        <v>26</v>
      </c>
      <c r="C4" s="21"/>
      <c r="D4" s="21"/>
      <c r="E4" s="22"/>
      <c r="F4" s="19" t="s">
        <v>13</v>
      </c>
      <c r="G4" s="19"/>
      <c r="H4" s="19"/>
      <c r="I4" s="19"/>
      <c r="J4" s="23" t="s">
        <v>6</v>
      </c>
      <c r="K4" s="24"/>
      <c r="L4" s="24"/>
      <c r="M4" s="25"/>
      <c r="N4" s="23" t="s">
        <v>4</v>
      </c>
      <c r="O4" s="24"/>
      <c r="P4" s="24"/>
      <c r="Q4" s="25"/>
      <c r="R4" s="19" t="s">
        <v>19</v>
      </c>
      <c r="S4" s="19"/>
      <c r="T4" s="19"/>
      <c r="U4" s="19"/>
      <c r="V4" s="20" t="s">
        <v>25</v>
      </c>
      <c r="W4" s="21"/>
      <c r="X4" s="21"/>
      <c r="Y4" s="22"/>
    </row>
    <row r="5" spans="1:25" ht="48.75" customHeight="1">
      <c r="A5" s="19"/>
      <c r="B5" s="3" t="s">
        <v>16</v>
      </c>
      <c r="C5" s="3" t="s">
        <v>1</v>
      </c>
      <c r="D5" s="3" t="s">
        <v>2</v>
      </c>
      <c r="E5" s="3" t="s">
        <v>3</v>
      </c>
      <c r="F5" s="3" t="s">
        <v>5</v>
      </c>
      <c r="G5" s="3" t="s">
        <v>1</v>
      </c>
      <c r="H5" s="3" t="s">
        <v>2</v>
      </c>
      <c r="I5" s="3" t="s">
        <v>3</v>
      </c>
      <c r="J5" s="3" t="s">
        <v>5</v>
      </c>
      <c r="K5" s="3" t="s">
        <v>1</v>
      </c>
      <c r="L5" s="3" t="s">
        <v>2</v>
      </c>
      <c r="M5" s="3" t="s">
        <v>3</v>
      </c>
      <c r="N5" s="3" t="s">
        <v>5</v>
      </c>
      <c r="O5" s="3" t="s">
        <v>1</v>
      </c>
      <c r="P5" s="3" t="s">
        <v>2</v>
      </c>
      <c r="Q5" s="3" t="s">
        <v>3</v>
      </c>
      <c r="R5" s="3" t="s">
        <v>5</v>
      </c>
      <c r="S5" s="3" t="s">
        <v>1</v>
      </c>
      <c r="T5" s="3" t="s">
        <v>2</v>
      </c>
      <c r="U5" s="3" t="s">
        <v>3</v>
      </c>
      <c r="V5" s="3" t="s">
        <v>16</v>
      </c>
      <c r="W5" s="3" t="s">
        <v>1</v>
      </c>
      <c r="X5" s="3" t="s">
        <v>2</v>
      </c>
      <c r="Y5" s="3" t="s">
        <v>3</v>
      </c>
    </row>
    <row r="6" spans="1:25" ht="21.75" customHeigh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  <c r="P6" s="3">
        <v>16</v>
      </c>
      <c r="Q6" s="3">
        <v>17</v>
      </c>
      <c r="R6" s="3">
        <v>18</v>
      </c>
      <c r="S6" s="3">
        <v>19</v>
      </c>
      <c r="T6" s="3">
        <v>20</v>
      </c>
      <c r="U6" s="3">
        <v>21</v>
      </c>
      <c r="V6" s="3" t="s">
        <v>27</v>
      </c>
      <c r="W6" s="3" t="s">
        <v>28</v>
      </c>
      <c r="X6" s="3" t="s">
        <v>29</v>
      </c>
      <c r="Y6" s="3" t="s">
        <v>30</v>
      </c>
    </row>
    <row r="7" spans="1:25">
      <c r="A7" s="4" t="s">
        <v>31</v>
      </c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</row>
    <row r="8" spans="1:25">
      <c r="A8" s="6" t="s">
        <v>38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>
      <c r="A9" s="6" t="s">
        <v>39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>
      <c r="A10" s="6" t="s">
        <v>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>
      <c r="A11" s="6" t="s">
        <v>40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>
      <c r="A12" s="6" t="s">
        <v>42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>
      <c r="A13" s="12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>
      <c r="A14" s="6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>
      <c r="A15" s="6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>
      <c r="A16" s="6" t="s">
        <v>21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>
      <c r="A17" s="6" t="s">
        <v>43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>
      <c r="A19" s="6" t="s">
        <v>11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>
      <c r="A20" s="6" t="s">
        <v>12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>
      <c r="A21" s="4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>
      <c r="A22" s="6" t="s">
        <v>34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>
      <c r="A23" s="6" t="s">
        <v>36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>
      <c r="A24" s="6" t="s">
        <v>35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>
      <c r="A25" s="7" t="s">
        <v>44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>
      <c r="A26" s="6" t="s">
        <v>43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26.25" customHeight="1">
      <c r="A27" s="3" t="s">
        <v>45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>
      <c r="A28" s="3" t="s">
        <v>46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>
      <c r="A29" s="6" t="s">
        <v>35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>
      <c r="A30" s="7" t="s">
        <v>32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3.5">
      <c r="A31" s="8" t="s">
        <v>37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>
      <c r="A32" s="6" t="s">
        <v>10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>
      <c r="A33" s="6" t="s">
        <v>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6" t="s">
        <v>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>
      <c r="A35" s="6" t="s">
        <v>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>
      <c r="A36" s="6" t="s">
        <v>21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 t="s">
        <v>11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>
      <c r="A38" s="6" t="s">
        <v>22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3.5">
      <c r="A39" s="8" t="s">
        <v>23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>
      <c r="A40" s="13" t="s">
        <v>49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>
      <c r="A41" s="15"/>
      <c r="B41" s="14"/>
      <c r="C41" s="14"/>
      <c r="D41" s="14"/>
      <c r="E41" s="14"/>
      <c r="F41" s="14"/>
      <c r="G41" s="14"/>
      <c r="H41" s="14"/>
      <c r="I41" s="14"/>
      <c r="J41" s="14"/>
      <c r="K41" s="18"/>
      <c r="L41" s="14"/>
      <c r="M41" s="14"/>
      <c r="N41" s="14"/>
      <c r="O41" s="18"/>
      <c r="P41" s="14"/>
      <c r="Q41" s="14"/>
      <c r="R41" s="14"/>
      <c r="S41" s="14"/>
      <c r="T41" s="14"/>
      <c r="U41" s="6"/>
      <c r="V41" s="6"/>
      <c r="X41" s="6"/>
      <c r="Y41" s="6"/>
    </row>
    <row r="42" spans="1:25" ht="15" customHeight="1">
      <c r="A42" s="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6"/>
      <c r="V42" s="6"/>
      <c r="W42" s="6"/>
      <c r="X42" s="6"/>
      <c r="Y42" s="6"/>
    </row>
    <row r="43" spans="1:25" ht="25.5">
      <c r="A43" s="17" t="s">
        <v>21</v>
      </c>
      <c r="B43" s="14">
        <f>B42+B41</f>
        <v>0</v>
      </c>
      <c r="C43" s="14"/>
      <c r="D43" s="14">
        <f>D42+D41</f>
        <v>0</v>
      </c>
      <c r="E43" s="14"/>
      <c r="F43" s="14">
        <f>F42+F41</f>
        <v>0</v>
      </c>
      <c r="G43" s="14">
        <f>G42+G41</f>
        <v>0</v>
      </c>
      <c r="H43" s="14">
        <f>H42+H41</f>
        <v>0</v>
      </c>
      <c r="I43" s="14">
        <f>I42+I41</f>
        <v>0</v>
      </c>
      <c r="J43" s="14">
        <f>J42+J41</f>
        <v>0</v>
      </c>
      <c r="K43" s="14">
        <f>K42+K41</f>
        <v>0</v>
      </c>
      <c r="L43" s="14">
        <f>L42+L41</f>
        <v>0</v>
      </c>
      <c r="M43" s="14">
        <f>M42+M41</f>
        <v>0</v>
      </c>
      <c r="N43" s="14">
        <f>N42+N41</f>
        <v>0</v>
      </c>
      <c r="O43" s="14">
        <f>O42+O41</f>
        <v>0</v>
      </c>
      <c r="P43" s="14">
        <f>P42+P41</f>
        <v>0</v>
      </c>
      <c r="Q43" s="14">
        <f>Q42+Q41</f>
        <v>0</v>
      </c>
      <c r="R43" s="14">
        <f>R42+R41</f>
        <v>0</v>
      </c>
      <c r="S43" s="14">
        <f>S42+S41</f>
        <v>0</v>
      </c>
      <c r="T43" s="14">
        <f>T42+T41</f>
        <v>0</v>
      </c>
      <c r="U43" s="6">
        <f>U42+U41</f>
        <v>0</v>
      </c>
      <c r="V43" s="6">
        <f>V42+V41</f>
        <v>0</v>
      </c>
      <c r="W43" s="6">
        <f>W42+W41</f>
        <v>0</v>
      </c>
      <c r="X43" s="6">
        <f>X42+X41</f>
        <v>0</v>
      </c>
      <c r="Y43" s="6">
        <f>Y42+Y41</f>
        <v>0</v>
      </c>
    </row>
    <row r="44" spans="1:25">
      <c r="A44" s="6" t="s">
        <v>11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6"/>
      <c r="V44" s="6"/>
      <c r="W44" s="6"/>
      <c r="X44" s="6"/>
      <c r="Y44" s="6"/>
    </row>
    <row r="45" spans="1:25">
      <c r="A45" s="9" t="s">
        <v>24</v>
      </c>
      <c r="B45" s="14">
        <f>B11+B16+B20+B24+B43+B29</f>
        <v>0</v>
      </c>
      <c r="C45" s="14"/>
      <c r="D45" s="14">
        <f>D44+D43</f>
        <v>0</v>
      </c>
      <c r="E45" s="14"/>
      <c r="F45" s="14">
        <f>F11+F16+F20+F24+F43+F29</f>
        <v>0</v>
      </c>
      <c r="G45" s="14">
        <f>G11+G16+G20+G24+G43+G29</f>
        <v>0</v>
      </c>
      <c r="H45" s="14">
        <f>H11+H16+H20+H24+H43+H29</f>
        <v>0</v>
      </c>
      <c r="I45" s="14">
        <f>I11+I16+I20+I24+I43+I29</f>
        <v>0</v>
      </c>
      <c r="J45" s="14">
        <f>J11+J16+J20+J24+J43+J29</f>
        <v>0</v>
      </c>
      <c r="K45" s="14">
        <f>K11+K16+K20+K24+K43+K29</f>
        <v>0</v>
      </c>
      <c r="L45" s="14">
        <f>L11+L16+L20+L24+L43+L29</f>
        <v>0</v>
      </c>
      <c r="M45" s="14">
        <f>M11+M16+M20+M24+M43+M29</f>
        <v>0</v>
      </c>
      <c r="N45" s="14">
        <f>N11+N16+N20+N24+N43+N29</f>
        <v>0</v>
      </c>
      <c r="O45" s="14">
        <f>O11+O16+O20+O24+O43+O29</f>
        <v>0</v>
      </c>
      <c r="P45" s="14">
        <f>P11+P16+P20+P24+P43+P29</f>
        <v>0</v>
      </c>
      <c r="Q45" s="14">
        <f>Q11+Q16+Q20+Q24+Q43+Q29</f>
        <v>0</v>
      </c>
      <c r="R45" s="14">
        <f>R11+R16+R20+R24+R43+R29</f>
        <v>0</v>
      </c>
      <c r="S45" s="14">
        <f>S11+S16+S20+S24+S43+S29</f>
        <v>0</v>
      </c>
      <c r="T45" s="14">
        <f>T11+T16+T20+T24+T43+T29</f>
        <v>0</v>
      </c>
      <c r="U45" s="16">
        <f>U11+U16+U20+U24+U43+U29</f>
        <v>0</v>
      </c>
      <c r="V45" s="16">
        <f>V11+V16+V20+V24+V43+V29</f>
        <v>0</v>
      </c>
      <c r="W45" s="14">
        <f>W11+W16+W20+W24+W43+W29</f>
        <v>0</v>
      </c>
      <c r="X45" s="16">
        <f>X11+X16+X20+X24+X43+X29</f>
        <v>0</v>
      </c>
      <c r="Y45" s="14">
        <f>Y11+Y16+Y20+Y24+Y43+Y29</f>
        <v>0</v>
      </c>
    </row>
    <row r="47" spans="1:25">
      <c r="A47" s="1" t="s">
        <v>48</v>
      </c>
    </row>
    <row r="48" spans="1:25">
      <c r="D48" s="10" t="s">
        <v>14</v>
      </c>
      <c r="E48" s="10"/>
      <c r="F48" s="10" t="s">
        <v>15</v>
      </c>
    </row>
    <row r="49" spans="1:6">
      <c r="D49" s="10"/>
      <c r="E49" s="10"/>
      <c r="F49" s="10"/>
    </row>
    <row r="50" spans="1:6">
      <c r="A50" s="1" t="s">
        <v>47</v>
      </c>
      <c r="D50" s="10"/>
      <c r="E50" s="10"/>
      <c r="F50" s="10"/>
    </row>
    <row r="51" spans="1:6">
      <c r="D51" s="10" t="s">
        <v>14</v>
      </c>
      <c r="E51" s="10"/>
      <c r="F51" s="10" t="s">
        <v>15</v>
      </c>
    </row>
    <row r="52" spans="1:6">
      <c r="A52" s="1" t="s">
        <v>18</v>
      </c>
      <c r="D52" s="11"/>
      <c r="E52" s="11"/>
      <c r="F52" s="11"/>
    </row>
    <row r="53" spans="1:6">
      <c r="A53" s="1" t="s">
        <v>50</v>
      </c>
      <c r="D53" s="11"/>
      <c r="E53" s="11"/>
      <c r="F53" s="11"/>
    </row>
    <row r="54" spans="1:6">
      <c r="A54" s="1" t="s">
        <v>41</v>
      </c>
      <c r="D54" s="11"/>
      <c r="E54" s="11"/>
      <c r="F54" s="11"/>
    </row>
    <row r="56" spans="1:6">
      <c r="D56" s="11"/>
      <c r="E56" s="11"/>
      <c r="F56" s="11"/>
    </row>
  </sheetData>
  <mergeCells count="7">
    <mergeCell ref="R4:U4"/>
    <mergeCell ref="V4:Y4"/>
    <mergeCell ref="N4:Q4"/>
    <mergeCell ref="A4:A5"/>
    <mergeCell ref="B4:E4"/>
    <mergeCell ref="F4:I4"/>
    <mergeCell ref="J4:M4"/>
  </mergeCells>
  <phoneticPr fontId="1" type="noConversion"/>
  <pageMargins left="0.23622047244094491" right="0.15748031496062992" top="0.15748031496062992" bottom="0.15748031496062992" header="0.51181102362204722" footer="0.51181102362204722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xxx-xx</dc:creator>
  <cp:lastModifiedBy>Ksenya</cp:lastModifiedBy>
  <cp:lastPrinted>2018-07-10T13:00:09Z</cp:lastPrinted>
  <dcterms:created xsi:type="dcterms:W3CDTF">2009-04-09T10:45:49Z</dcterms:created>
  <dcterms:modified xsi:type="dcterms:W3CDTF">2020-03-12T11:41:55Z</dcterms:modified>
</cp:coreProperties>
</file>